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Лист1!$A$1:$F$29</definedName>
  </definedNames>
  <calcPr calcId="125725"/>
</workbook>
</file>

<file path=xl/calcChain.xml><?xml version="1.0" encoding="utf-8"?>
<calcChain xmlns="http://schemas.openxmlformats.org/spreadsheetml/2006/main">
  <c r="F27" i="1"/>
  <c r="F24"/>
  <c r="F23" s="1"/>
  <c r="F25"/>
  <c r="F21" l="1"/>
  <c r="F19" l="1"/>
  <c r="F18" l="1"/>
  <c r="F17" l="1"/>
  <c r="F16" s="1"/>
</calcChain>
</file>

<file path=xl/sharedStrings.xml><?xml version="1.0" encoding="utf-8"?>
<sst xmlns="http://schemas.openxmlformats.org/spreadsheetml/2006/main" count="49" uniqueCount="44">
  <si>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</si>
  <si>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</si>
  <si>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</si>
  <si>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</si>
  <si>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</si>
  <si>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</si>
  <si>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УСЬОГО</t>
  </si>
  <si>
    <t>03562000000</t>
  </si>
  <si>
    <t>Найменування інвестиційного проекту</t>
  </si>
  <si>
    <t>Обсяг капітальних вкладень місцевого бюджету у 2022 році, гривень</t>
  </si>
  <si>
    <t>(грн)</t>
  </si>
  <si>
    <t>ЗМІНИ</t>
  </si>
  <si>
    <t>до обсягу капітальних вкладень бюджету у розрізі інвестиційних проектів у  2022 році</t>
  </si>
  <si>
    <t xml:space="preserve">Керуюча справами  виконавчого комітету  міської ради         </t>
  </si>
  <si>
    <t>Валентина СТЕПЮК</t>
  </si>
  <si>
    <t>1000</t>
  </si>
  <si>
    <t>Освiта</t>
  </si>
  <si>
    <t>0600000</t>
  </si>
  <si>
    <t>Управління освіти міськвиконкому</t>
  </si>
  <si>
    <t>0610000</t>
  </si>
  <si>
    <t>0611000</t>
  </si>
  <si>
    <t>0611010</t>
  </si>
  <si>
    <t>1010</t>
  </si>
  <si>
    <t>0910</t>
  </si>
  <si>
    <t>Надання дошкільної освіти</t>
  </si>
  <si>
    <t xml:space="preserve">Придбання інвентаря та обладнання </t>
  </si>
  <si>
    <t>7000</t>
  </si>
  <si>
    <t>Економічна діяльність</t>
  </si>
  <si>
    <t xml:space="preserve">                                до рішення виконавчого комітету</t>
  </si>
  <si>
    <t xml:space="preserve">                                 Додаток 3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</si>
  <si>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</si>
  <si>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</si>
  <si>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</si>
  <si>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</si>
  <si>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0617000</t>
  </si>
  <si>
    <t>0617300</t>
  </si>
  <si>
    <t>7300</t>
  </si>
  <si>
    <t>Будiвництво та регіональний розвиток</t>
  </si>
  <si>
    <t>0617321</t>
  </si>
  <si>
    <t>7321</t>
  </si>
  <si>
    <t>0443</t>
  </si>
  <si>
    <t>Будівництво  освітніх установ та закладів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</si>
  <si>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</si>
  <si>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 xml:space="preserve">                                15.12.2022  №517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</si>
</sst>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7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11" fillId="0" borderId="0" xfId="0" applyFont="1" applyFill="1"/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Zeros="0" tabSelected="1" view="pageBreakPreview" zoomScale="60" zoomScaleNormal="100" workbookViewId="0">
      <selection activeCell="J15" sqref="J15"/>
    </sheetView>
  </sheetViews>
  <sheetFormatPr defaultColWidth="15.5703125" defaultRowHeight="18.75"/>
  <cols>
    <col min="1" max="1" width="16.140625" style="1" customWidth="1"/>
    <col min="2" max="2" width="15" style="1" customWidth="1"/>
    <col min="3" max="3" width="20.42578125" style="1" customWidth="1"/>
    <col min="4" max="4" width="46.42578125" style="1" customWidth="1"/>
    <col min="5" max="5" width="62.28515625" style="1" customWidth="1"/>
    <col min="6" max="6" width="18.7109375" style="4" customWidth="1"/>
    <col min="7" max="16384" width="15.5703125" style="5"/>
  </cols>
  <sheetData>
    <row r="1" spans="1:6">
      <c r="E1" s="34" t="s">
        <v>29</v>
      </c>
      <c r="F1" s="34"/>
    </row>
    <row r="2" spans="1:6">
      <c r="E2" s="34" t="s">
        <v>28</v>
      </c>
      <c r="F2" s="34"/>
    </row>
    <row r="3" spans="1:6">
      <c r="E3" s="35" t="s">
        <v>43</v>
      </c>
      <c r="F3" s="35"/>
    </row>
    <row r="8" spans="1:6" ht="20.25">
      <c r="A8" s="40" t="s">
        <v>11</v>
      </c>
      <c r="B8" s="40"/>
      <c r="C8" s="40"/>
      <c r="D8" s="40"/>
      <c r="E8" s="40"/>
      <c r="F8" s="40"/>
    </row>
    <row r="9" spans="1:6" ht="20.25">
      <c r="A9" s="36" t="s">
        <v>12</v>
      </c>
      <c r="B9" s="36"/>
      <c r="C9" s="36"/>
      <c r="D9" s="36"/>
      <c r="E9" s="36"/>
      <c r="F9" s="36"/>
    </row>
    <row r="11" spans="1:6">
      <c r="B11" s="37" t="s">
        <v>7</v>
      </c>
      <c r="C11" s="38"/>
    </row>
    <row r="12" spans="1:6">
      <c r="B12" s="39" t="s">
        <v>4</v>
      </c>
      <c r="C12" s="39"/>
    </row>
    <row r="13" spans="1:6">
      <c r="F13" s="1" t="s">
        <v>10</v>
      </c>
    </row>
    <row r="14" spans="1:6" ht="190.9" customHeight="1">
      <c r="A14" s="9" t="s">
        <v>0</v>
      </c>
      <c r="B14" s="10" t="s">
        <v>1</v>
      </c>
      <c r="C14" s="10" t="s">
        <v>2</v>
      </c>
      <c r="D14" s="10" t="s">
        <v>3</v>
      </c>
      <c r="E14" s="9" t="s">
        <v>8</v>
      </c>
      <c r="F14" s="11" t="s">
        <v>9</v>
      </c>
    </row>
    <row r="15" spans="1:6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</row>
    <row r="16" spans="1:6" ht="37.5">
      <c r="A16" s="12" t="s">
        <v>17</v>
      </c>
      <c r="B16" s="12"/>
      <c r="C16" s="12"/>
      <c r="D16" s="13" t="s">
        <v>18</v>
      </c>
      <c r="E16" s="14"/>
      <c r="F16" s="26">
        <f t="shared" ref="F16" si="0">F17</f>
        <v>1000000</v>
      </c>
    </row>
    <row r="17" spans="1:6" ht="37.5">
      <c r="A17" s="15" t="s">
        <v>19</v>
      </c>
      <c r="B17" s="16"/>
      <c r="C17" s="12"/>
      <c r="D17" s="17" t="s">
        <v>18</v>
      </c>
      <c r="E17" s="14"/>
      <c r="F17" s="26">
        <f>F18+F23</f>
        <v>1000000</v>
      </c>
    </row>
    <row r="18" spans="1:6">
      <c r="A18" s="2" t="s">
        <v>20</v>
      </c>
      <c r="B18" s="19" t="s">
        <v>15</v>
      </c>
      <c r="C18" s="19"/>
      <c r="D18" s="3" t="s">
        <v>16</v>
      </c>
      <c r="E18" s="20"/>
      <c r="F18" s="21">
        <f>F19+F21</f>
        <v>0</v>
      </c>
    </row>
    <row r="19" spans="1:6">
      <c r="A19" s="19" t="s">
        <v>21</v>
      </c>
      <c r="B19" s="19" t="s">
        <v>22</v>
      </c>
      <c r="C19" s="19" t="s">
        <v>23</v>
      </c>
      <c r="D19" s="3" t="s">
        <v>24</v>
      </c>
      <c r="E19" s="20"/>
      <c r="F19" s="21">
        <f>SUM(F20:F20)</f>
        <v>-30000</v>
      </c>
    </row>
    <row r="20" spans="1:6">
      <c r="A20" s="22"/>
      <c r="B20" s="24"/>
      <c r="C20" s="24"/>
      <c r="D20" s="23"/>
      <c r="E20" s="6" t="s">
        <v>25</v>
      </c>
      <c r="F20" s="25">
        <v>-30000</v>
      </c>
    </row>
    <row r="21" spans="1:6" ht="93.75">
      <c r="A21" s="22" t="s">
        <v>30</v>
      </c>
      <c r="B21" s="22" t="s">
        <v>31</v>
      </c>
      <c r="C21" s="22" t="s">
        <v>32</v>
      </c>
      <c r="D21" s="23" t="s">
        <v>33</v>
      </c>
      <c r="E21" s="6"/>
      <c r="F21" s="21">
        <f>SUM(F22:F22)</f>
        <v>30000</v>
      </c>
    </row>
    <row r="22" spans="1:6">
      <c r="A22" s="29"/>
      <c r="B22" s="29"/>
      <c r="C22" s="29"/>
      <c r="D22" s="30"/>
      <c r="E22" s="6" t="s">
        <v>25</v>
      </c>
      <c r="F22" s="25">
        <v>30000</v>
      </c>
    </row>
    <row r="23" spans="1:6">
      <c r="A23" s="22" t="s">
        <v>34</v>
      </c>
      <c r="B23" s="22" t="s">
        <v>26</v>
      </c>
      <c r="C23" s="22"/>
      <c r="D23" s="23" t="s">
        <v>27</v>
      </c>
      <c r="E23" s="6"/>
      <c r="F23" s="21">
        <f>F24</f>
        <v>1000000</v>
      </c>
    </row>
    <row r="24" spans="1:6" ht="37.5">
      <c r="A24" s="22" t="s">
        <v>35</v>
      </c>
      <c r="B24" s="22" t="s">
        <v>36</v>
      </c>
      <c r="C24" s="22"/>
      <c r="D24" s="23" t="s">
        <v>37</v>
      </c>
      <c r="E24" s="6"/>
      <c r="F24" s="21">
        <f>F25</f>
        <v>1000000</v>
      </c>
    </row>
    <row r="25" spans="1:6" ht="37.5">
      <c r="A25" s="22" t="s">
        <v>38</v>
      </c>
      <c r="B25" s="22" t="s">
        <v>39</v>
      </c>
      <c r="C25" s="22" t="s">
        <v>40</v>
      </c>
      <c r="D25" s="23" t="s">
        <v>41</v>
      </c>
      <c r="E25" s="6"/>
      <c r="F25" s="21">
        <f>F26</f>
        <v>1000000</v>
      </c>
    </row>
    <row r="26" spans="1:6" ht="56.25">
      <c r="A26" s="22"/>
      <c r="B26" s="2"/>
      <c r="C26" s="2"/>
      <c r="D26" s="3"/>
      <c r="E26" s="6" t="s">
        <v>42</v>
      </c>
      <c r="F26" s="25">
        <v>1000000</v>
      </c>
    </row>
    <row r="27" spans="1:6">
      <c r="A27" s="3" t="s">
        <v>5</v>
      </c>
      <c r="B27" s="3" t="s">
        <v>5</v>
      </c>
      <c r="C27" s="3" t="s">
        <v>5</v>
      </c>
      <c r="D27" s="3" t="s">
        <v>6</v>
      </c>
      <c r="E27" s="3" t="s">
        <v>5</v>
      </c>
      <c r="F27" s="18">
        <f>F16</f>
        <v>1000000</v>
      </c>
    </row>
    <row r="28" spans="1:6" ht="49.9" customHeight="1"/>
    <row r="29" spans="1:6" s="28" customFormat="1" ht="20.25">
      <c r="A29" s="33" t="s">
        <v>13</v>
      </c>
      <c r="B29" s="33"/>
      <c r="C29" s="33"/>
      <c r="D29" s="33"/>
      <c r="E29" s="32" t="s">
        <v>14</v>
      </c>
      <c r="F29" s="32"/>
    </row>
    <row r="31" spans="1:6">
      <c r="A31" s="31"/>
      <c r="B31" s="31"/>
      <c r="C31" s="31"/>
      <c r="D31" s="27"/>
      <c r="E31" s="7"/>
      <c r="F31" s="8"/>
    </row>
  </sheetData>
  <mergeCells count="10">
    <mergeCell ref="A31:C31"/>
    <mergeCell ref="E29:F29"/>
    <mergeCell ref="A29:D29"/>
    <mergeCell ref="E1:F1"/>
    <mergeCell ref="E2:F2"/>
    <mergeCell ref="E3:F3"/>
    <mergeCell ref="A9:F9"/>
    <mergeCell ref="B11:C11"/>
    <mergeCell ref="B12:C12"/>
    <mergeCell ref="A8:F8"/>
  </mergeCells>
  <phoneticPr fontId="0" type="noConversion"/>
  <printOptions horizontalCentered="1"/>
  <pageMargins left="0.78740157480314965" right="0.39370078740157483" top="0.43307086614173229" bottom="0.39370078740157483" header="0.23622047244094491" footer="0.19685039370078741"/>
  <pageSetup paperSize="9" scale="47" fitToHeight="2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2022-12-15T08:55:36Z</dcterms:modified>
</cp:coreProperties>
</file>